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aeroportreunion.sharepoint.com/sites/DevDurable/Documents partages/Mission DIAG PFAS/DCE Provisoire/"/>
    </mc:Choice>
  </mc:AlternateContent>
  <xr:revisionPtr revIDLastSave="1369" documentId="13_ncr:1_{34489F53-AD0D-4428-B280-F8EE764D465B}" xr6:coauthVersionLast="47" xr6:coauthVersionMax="47" xr10:uidLastSave="{824DBFB0-E7B3-4970-BA08-AF3BEA52E8C8}"/>
  <bookViews>
    <workbookView xWindow="28680" yWindow="-4005" windowWidth="38640" windowHeight="21120" xr2:uid="{00000000-000D-0000-FFFF-FFFF00000000}"/>
  </bookViews>
  <sheets>
    <sheet name="BPU DQE DPGF" sheetId="7" r:id="rId1"/>
  </sheets>
  <definedNames>
    <definedName name="_xlnm.Print_Titles" localSheetId="0">'BPU DQE DPGF'!$5:$5</definedName>
    <definedName name="_xlnm.Print_Area" localSheetId="0">'BPU DQE DPGF'!$A$1:$G$71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0" i="7" l="1"/>
  <c r="G59" i="7" s="1"/>
  <c r="G57" i="7"/>
  <c r="G56" i="7" s="1"/>
  <c r="G50" i="7"/>
  <c r="G49" i="7"/>
  <c r="G48" i="7" s="1"/>
  <c r="G47" i="7"/>
  <c r="G46" i="7"/>
  <c r="G45" i="7"/>
  <c r="G44" i="7"/>
  <c r="G43" i="7"/>
  <c r="G42" i="7"/>
  <c r="G40" i="7" s="1"/>
  <c r="G41" i="7"/>
  <c r="G39" i="7"/>
  <c r="G37" i="7" s="1"/>
  <c r="G38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1" i="7"/>
  <c r="G20" i="7"/>
  <c r="G19" i="7"/>
  <c r="G18" i="7"/>
  <c r="G17" i="7"/>
  <c r="G16" i="7"/>
  <c r="G15" i="7"/>
  <c r="G14" i="7"/>
  <c r="G13" i="7"/>
  <c r="G11" i="7"/>
  <c r="G10" i="7"/>
  <c r="G9" i="7"/>
  <c r="G12" i="7" l="1"/>
  <c r="G7" i="7" s="1"/>
  <c r="G62" i="7" s="1"/>
  <c r="G63" i="7" s="1"/>
  <c r="G64" i="7" s="1"/>
  <c r="G22" i="7"/>
  <c r="G54" i="7"/>
</calcChain>
</file>

<file path=xl/sharedStrings.xml><?xml version="1.0" encoding="utf-8"?>
<sst xmlns="http://schemas.openxmlformats.org/spreadsheetml/2006/main" count="151" uniqueCount="113">
  <si>
    <t>N°</t>
  </si>
  <si>
    <t>Libellé prix</t>
  </si>
  <si>
    <t>Unité</t>
  </si>
  <si>
    <t>Prix Unitaire
(€HT)</t>
  </si>
  <si>
    <t>Montant
(€HT)</t>
  </si>
  <si>
    <t>1</t>
  </si>
  <si>
    <t>Forfait</t>
  </si>
  <si>
    <t>2</t>
  </si>
  <si>
    <t>3</t>
  </si>
  <si>
    <t>4</t>
  </si>
  <si>
    <t>5</t>
  </si>
  <si>
    <t>6</t>
  </si>
  <si>
    <t>7</t>
  </si>
  <si>
    <t>8</t>
  </si>
  <si>
    <t>9</t>
  </si>
  <si>
    <t>MONTANT TOTAL H.T</t>
  </si>
  <si>
    <t>TVA (8,5%)</t>
  </si>
  <si>
    <t>MONTANT TOTAL T.T.C</t>
  </si>
  <si>
    <t>Nota :</t>
  </si>
  <si>
    <r>
      <t xml:space="preserve">Fait à </t>
    </r>
    <r>
      <rPr>
        <sz val="12"/>
        <rFont val="Arial"/>
        <family val="2"/>
      </rPr>
      <t>……………………………………………</t>
    </r>
  </si>
  <si>
    <t>Signature - Lu et accepté</t>
  </si>
  <si>
    <r>
      <t xml:space="preserve">Le </t>
    </r>
    <r>
      <rPr>
        <sz val="12"/>
        <rFont val="Arial"/>
        <family val="2"/>
      </rPr>
      <t>…………………………………………………</t>
    </r>
  </si>
  <si>
    <t>TRANCHE FERME (TF) - DIAG</t>
  </si>
  <si>
    <t>Travail préparatoire</t>
  </si>
  <si>
    <t>Visite préalable de reconnaissance du site</t>
  </si>
  <si>
    <t>Préparation documentaire : DICT ; autorisations d'accès ; dossier déclaration ; formation SGS ; plan de circulation ; plan d'implantation ; planning d'intervention ; QHSE</t>
  </si>
  <si>
    <t>Investigation des SOLS - 24 sondages à 2m de profondeur</t>
  </si>
  <si>
    <t>Amené-repli du matériel et des équipes</t>
  </si>
  <si>
    <t>a</t>
  </si>
  <si>
    <t>a'</t>
  </si>
  <si>
    <t>b</t>
  </si>
  <si>
    <t>b'</t>
  </si>
  <si>
    <t>Jours</t>
  </si>
  <si>
    <t>2.3</t>
  </si>
  <si>
    <t>2.4</t>
  </si>
  <si>
    <t>Suivi par un ingénieur SSP, prélèvements et conditionnement - interventions de nuit</t>
  </si>
  <si>
    <t>2.5</t>
  </si>
  <si>
    <t>Conditionnement et transport d'échantillons au laboratoire, par glacière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</si>
  <si>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</si>
  <si>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</si>
  <si>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</si>
  <si>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</si>
  <si>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</si>
  <si>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</si>
  <si>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</si>
  <si>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</si>
  <si>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</si>
  <si>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</si>
  <si>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</si>
  <si>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</si>
  <si>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</si>
  <si>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</si>
  <si>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Foration au MFT ou rotary ou odex (ou équivalent) de 0 à 15 ml, diam 150 mm minimum</t>
  </si>
  <si>
    <t>Foration au MFT ou rotary ou odex (ou équivalent) de 15 à 30 ml, diam 150 mm minimum</t>
  </si>
  <si>
    <t>Fourniture et pose de tube plein et crépiné (fente 1 mm) PVC/PEHD diam. 70/90 mm ou 64/75 mm   (y/c bouchon de pied)</t>
  </si>
  <si>
    <t>Espace annulaire (massif filtrant, bouchon et cimentation)</t>
  </si>
  <si>
    <t>Fourniture et mise en place bouche à clé ou tube métallique et massif de béton 3 m2</t>
  </si>
  <si>
    <t>Développement à l'air lift des 5 piézomètres, jusqu'à eau claire</t>
  </si>
  <si>
    <t xml:space="preserve">Récupération des cuttings de forage et mise en BIG-BAG, stockage selon ARRG, yc transport vers la zone de stockage </t>
  </si>
  <si>
    <t>Relevés X, Y, Z par un géomètre des 5 piézomètres</t>
  </si>
  <si>
    <t>Frais de flaconnage et d'expedition au laboratoire, par glacière</t>
  </si>
  <si>
    <t>ml</t>
  </si>
  <si>
    <t>Investigation sur les EAUX SUPERFICIELLES et SEDIMENTS</t>
  </si>
  <si>
    <t>Investigation sur les EAUX SOUTERRAINES</t>
  </si>
  <si>
    <t>4.1</t>
  </si>
  <si>
    <t>Réalisation d'une campagne de prélèvement d'eaux superficielles et sédiments en binôme, yc préparation et matériel</t>
  </si>
  <si>
    <t>4.2</t>
  </si>
  <si>
    <t>Frais de flaconnage et d'expedition au laboratoire</t>
  </si>
  <si>
    <t>Analyse des échantillons</t>
  </si>
  <si>
    <t>5.1</t>
  </si>
  <si>
    <t>5.2</t>
  </si>
  <si>
    <t>5.3</t>
  </si>
  <si>
    <t>5.4</t>
  </si>
  <si>
    <t>5.5</t>
  </si>
  <si>
    <t xml:space="preserve">Analyse PFAS des blancs </t>
  </si>
  <si>
    <t>Analyse liste PFAS - SOLS et SEDIMENTS</t>
  </si>
  <si>
    <t>Analyse pack ISDI étendu aux paramètres d'acceptations en ISDND locale - SOLS BIG-BAG</t>
  </si>
  <si>
    <t>Analyse liste PFAS - EAUX SOUTERRAINES</t>
  </si>
  <si>
    <t>Analyse PFAS - EAUX SUPERFICIELLES et EAUX DE REJET</t>
  </si>
  <si>
    <t>Rapport d'intervention et d'analyse</t>
  </si>
  <si>
    <t>6.1</t>
  </si>
  <si>
    <t>Rapport de diagnostic de terrain en version .word et .pdf, y compris fourniture des fiches de prélèvements, des bordereaux d'analyses, des cartographies en .dwg</t>
  </si>
  <si>
    <t>Réunions</t>
  </si>
  <si>
    <t>7.1</t>
  </si>
  <si>
    <t>7.2</t>
  </si>
  <si>
    <t>7.3</t>
  </si>
  <si>
    <t>7.4</t>
  </si>
  <si>
    <t>Réunion de restitution et présentation de la prestation, y compris compte-rendu</t>
  </si>
  <si>
    <t>Participation à une réunion supplémentaire en présentiel</t>
  </si>
  <si>
    <t>Participation à une réunion supplémentaire en visioconférence</t>
  </si>
  <si>
    <t>Réunion de travail intermédiaire (implantation et validation des points sur site ou autre) et compte-rendu</t>
  </si>
  <si>
    <t>pm</t>
  </si>
  <si>
    <t>TRANCHE OPTIONNELLE 1 (TO1) : Plan de Gestion (PG)</t>
  </si>
  <si>
    <t>TRANCHE OPTIONNELLE 2 (TO2) : Interprétation de l'Etat des Milieux (IEM)</t>
  </si>
  <si>
    <t>8.1</t>
  </si>
  <si>
    <t>9.1</t>
  </si>
  <si>
    <t>Réalisation de l'étude (yc remise des livrables et de la réunion de travail ou restitution)</t>
  </si>
  <si>
    <t>TRANCHES OPTIONNELLES (TO)</t>
  </si>
  <si>
    <t>Réalisation des sondages  yc rebouchage et remise en état :</t>
  </si>
  <si>
    <r>
      <rPr>
        <b/>
        <sz val="12"/>
        <rFont val="Arial"/>
        <family val="2"/>
      </rPr>
      <t>et/ou</t>
    </r>
    <r>
      <rPr>
        <sz val="12"/>
        <rFont val="Arial"/>
        <family val="2"/>
      </rPr>
      <t xml:space="preserve"> Réalisation des sondages à la pelle mécanique, yc rebouchage et remise en état - intervention de jour</t>
    </r>
  </si>
  <si>
    <r>
      <rPr>
        <b/>
        <sz val="12"/>
        <rFont val="Arial"/>
        <family val="2"/>
      </rPr>
      <t>et/ou</t>
    </r>
    <r>
      <rPr>
        <sz val="12"/>
        <rFont val="Arial"/>
        <family val="2"/>
      </rPr>
      <t xml:space="preserve"> Réalisation des sondages à la pelle mécanique, yc rebouchage et remise en état - intervention de nuit</t>
    </r>
  </si>
  <si>
    <r>
      <rPr>
        <b/>
        <sz val="12"/>
        <rFont val="Arial"/>
        <family val="2"/>
      </rPr>
      <t xml:space="preserve">et/ou </t>
    </r>
    <r>
      <rPr>
        <sz val="12"/>
        <rFont val="Arial"/>
        <family val="2"/>
      </rPr>
      <t xml:space="preserve"> Réalisation des sondages à la tarrière mécanique, yc rebouchage et remise en état - intervention de jour</t>
    </r>
  </si>
  <si>
    <r>
      <rPr>
        <b/>
        <sz val="12"/>
        <rFont val="Arial"/>
        <family val="2"/>
      </rPr>
      <t xml:space="preserve">et/ou </t>
    </r>
    <r>
      <rPr>
        <sz val="12"/>
        <rFont val="Arial"/>
        <family val="2"/>
      </rPr>
      <t xml:space="preserve"> Réalisation des sondages à la tarrière mécanique, yc rebouchage et remise en état - intervention de nuit</t>
    </r>
  </si>
  <si>
    <t>Suivi par un ingénieur SSP, prélèvements et conditionnement - intervention de jour</t>
  </si>
  <si>
    <t>Suivi des travaux par un ingénieur SSP, prélèvements et conditionnement d'échantillons de sol et cutting - intervention de jour</t>
  </si>
  <si>
    <t>Suivi des travaux par un ingénieur SSP, prélèvements et conditionnement d'échantillons de sol et cutting - intervention de nuit</t>
  </si>
  <si>
    <t xml:space="preserve">Réalisation d'une campagne de prélèvement d'eaux souterraines sur 4-5 nouveaux ouvrages et 2 existants, pour analyse par pompage, conditionnement des échantillons et mesures de terrain, y compris matériels et consommables </t>
  </si>
  <si>
    <t>Majoration intervention de nuit du personnel</t>
  </si>
  <si>
    <t>Quantité
par défaut</t>
  </si>
  <si>
    <t>Quantité
estimative
(Note 1)</t>
  </si>
  <si>
    <t>BPU - DQE - DPGF
BORDEREAU DES PRIX UNITAIRES - DETAIL DES QUANTITES ESTIMATIVES - DECOMPOSITION DU PRIX GLOBALE ET FORFAITAIRE</t>
  </si>
  <si>
    <r>
      <t xml:space="preserve">- Les prix rémunèrent les prestations énumérées au cahier des charges
- Les prix intègrent les différents impôts et taxes, et tous les aspects et frais organisationnels de la prestation : transport, logistique, etc.
- Ce document est contractuel
</t>
    </r>
    <r>
      <rPr>
        <sz val="10"/>
        <rFont val="Arial"/>
        <family val="2"/>
      </rPr>
      <t>- Note 1 : Les quantités figurant dans la colonne "Quantité estimative" sont estimatives et non contractuelles (hors prix forfait)</t>
    </r>
  </si>
  <si>
    <t>SA ARRG
DIAGNOSTIC TERRAIN RELATIF AUX PFAS
MARCHE N°2026DD041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</si>
</sst>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7" formatCode="#,##0.00\ &quot;€&quot;;\-#,##0.00\ &quot;€&quot;"/>
    <numFmt numFmtId="164" formatCode="_-* #,##0.00\ [$€-1]_-;\-* #,##0.00\ [$€-1]_-;_-* \-??\ [$€-1]_-"/>
    <numFmt numFmtId="165" formatCode="_-* #,##0.00\ [$€-40C]_-;\-* #,##0.00\ [$€-40C]_-;_-* \-??\ [$€-40C]_-;_-@_-"/>
    <numFmt numFmtId="166" formatCode="#,##0_ ;\-#,##0\ "/>
    <numFmt numFmtId="167" formatCode="#,##0.0_ ;\-#,##0.0\ "/>
    <numFmt numFmtId="168" formatCode="_-* #,##0.00\ [$€-1]_-;\-* #,##0.00\ [$€-1]_-;_-* &quot;-&quot;??\ [$€-1]_-;_-@_-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2"/>
      <color theme="0"/>
      <name val="Arial"/>
      <family val="2"/>
    </font>
    <font>
      <b/>
      <sz val="12"/>
      <color rgb="FFFFFFFF"/>
      <name val="Arial"/>
      <family val="2"/>
    </font>
    <font>
      <b/>
      <i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509AA2"/>
        <bgColor indexed="64"/>
      </patternFill>
    </fill>
    <fill>
      <patternFill patternType="solid">
        <fgColor rgb="FF00B0C7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ill="0" applyBorder="0" applyAlignment="0" applyProtection="0"/>
  </cellStyleXfs>
  <cellXfs count="55">
    <xf numFmtId="0" fontId="0" fillId="0" borderId="0" xfId="0"/>
    <xf numFmtId="49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/>
    </xf>
    <xf numFmtId="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wrapText="1"/>
    </xf>
    <xf numFmtId="164" fontId="2" fillId="0" borderId="5" xfId="1" applyFont="1" applyFill="1" applyBorder="1" applyAlignment="1" applyProtection="1">
      <alignment horizontal="center" vertical="center" wrapText="1"/>
    </xf>
    <xf numFmtId="164" fontId="2" fillId="0" borderId="6" xfId="1" applyFont="1" applyFill="1" applyBorder="1" applyAlignment="1" applyProtection="1">
      <alignment horizontal="center" vertical="center" wrapText="1"/>
    </xf>
    <xf numFmtId="164" fontId="2" fillId="0" borderId="7" xfId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left" vertical="top" wrapText="1"/>
    </xf>
    <xf numFmtId="167" fontId="3" fillId="0" borderId="0" xfId="0" applyNumberFormat="1" applyFont="1" applyAlignment="1">
      <alignment horizontal="center" vertical="center"/>
    </xf>
    <xf numFmtId="164" fontId="2" fillId="0" borderId="0" xfId="1" applyFont="1" applyFill="1" applyBorder="1" applyAlignment="1" applyProtection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7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/>
    </xf>
    <xf numFmtId="7" fontId="5" fillId="3" borderId="12" xfId="0" applyNumberFormat="1" applyFont="1" applyFill="1" applyBorder="1" applyAlignment="1">
      <alignment vertical="center"/>
    </xf>
    <xf numFmtId="49" fontId="2" fillId="3" borderId="11" xfId="0" applyNumberFormat="1" applyFont="1" applyFill="1" applyBorder="1" applyAlignment="1">
      <alignment horizontal="center" vertical="center" wrapText="1"/>
    </xf>
    <xf numFmtId="49" fontId="2" fillId="3" borderId="9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6" fontId="3" fillId="0" borderId="0" xfId="0" applyNumberFormat="1" applyFont="1" applyAlignment="1">
      <alignment horizontal="center" vertical="center"/>
    </xf>
    <xf numFmtId="7" fontId="2" fillId="0" borderId="0" xfId="0" applyNumberFormat="1" applyFont="1" applyAlignment="1">
      <alignment vertical="center"/>
    </xf>
    <xf numFmtId="7" fontId="5" fillId="2" borderId="0" xfId="0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168" fontId="3" fillId="0" borderId="0" xfId="0" applyNumberFormat="1" applyFont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7" fontId="2" fillId="0" borderId="1" xfId="0" applyNumberFormat="1" applyFont="1" applyBorder="1" applyAlignment="1">
      <alignment horizontal="center" vertical="center"/>
    </xf>
    <xf numFmtId="7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49" fontId="2" fillId="3" borderId="9" xfId="0" applyNumberFormat="1" applyFont="1" applyFill="1" applyBorder="1" applyAlignment="1">
      <alignment horizontal="left" vertical="center" wrapText="1"/>
    </xf>
    <xf numFmtId="0" fontId="0" fillId="0" borderId="0" xfId="0" quotePrefix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</cellXfs>
  <cellStyles count="2">
    <cellStyle name="Euro" xfId="1" xr:uid="{00000000-0005-0000-0000-000000000000}"/>
    <cellStyle name="Normal" xfId="0" builtinId="0"/>
  </cellStyles>
  <dxfs count="17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509AA2"/>
      <color rgb="FF259CA1"/>
      <color rgb="FFE96424"/>
      <color rgb="FF00B0C7"/>
      <color rgb="FF1A394D"/>
      <color rgb="FF7F80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81640</xdr:rowOff>
    </xdr:from>
    <xdr:to>
      <xdr:col>1</xdr:col>
      <xdr:colOff>1123949</xdr:colOff>
      <xdr:row>0</xdr:row>
      <xdr:rowOff>752472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D65A4A5-F7AD-4596-BD3D-3E3D0D93D8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1640"/>
          <a:ext cx="1733549" cy="6708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F542C-AD70-4F2D-9F55-293C6358A92B}">
  <sheetPr>
    <tabColor rgb="FF259CA1"/>
    <pageSetUpPr fitToPage="1"/>
  </sheetPr>
  <dimension ref="A1:H71"/>
  <sheetViews>
    <sheetView showGridLines="0" tabSelected="1" view="pageBreakPreview" topLeftCell="A31" zoomScale="70" zoomScaleNormal="100" zoomScaleSheetLayoutView="70" workbookViewId="0">
      <selection activeCell="G15" sqref="G15"/>
    </sheetView>
  </sheetViews>
  <sheetFormatPr baseColWidth="10" defaultColWidth="11.453125" defaultRowHeight="15.5" x14ac:dyDescent="0.25"/>
  <cols>
    <col min="1" max="1" width="10.54296875" style="3" customWidth="1"/>
    <col min="2" max="2" width="124.26953125" style="3" customWidth="1"/>
    <col min="3" max="3" width="7.7265625" style="3" bestFit="1" customWidth="1"/>
    <col min="4" max="5" width="14.26953125" style="3" customWidth="1"/>
    <col min="6" max="7" width="17.1796875" style="2" customWidth="1"/>
    <col min="8" max="8" width="18.7265625" style="2" customWidth="1"/>
    <col min="9" max="9" width="17.81640625" style="2" bestFit="1" customWidth="1"/>
    <col min="10" max="10" width="11.453125" style="2"/>
    <col min="11" max="11" width="32" style="2" customWidth="1"/>
    <col min="12" max="16384" width="11.453125" style="2"/>
  </cols>
  <sheetData>
    <row r="1" spans="1:7" ht="63.75" customHeight="1" thickBot="1" x14ac:dyDescent="0.3">
      <c r="A1" s="41" t="s">
        <v>112</v>
      </c>
      <c r="B1" s="42"/>
      <c r="C1" s="42"/>
      <c r="D1" s="42"/>
      <c r="E1" s="42"/>
      <c r="F1" s="42"/>
      <c r="G1" s="43"/>
    </row>
    <row r="2" spans="1:7" ht="16" thickBot="1" x14ac:dyDescent="0.3"/>
    <row r="3" spans="1:7" ht="34.5" customHeight="1" thickBot="1" x14ac:dyDescent="0.3">
      <c r="A3" s="41" t="s">
        <v>110</v>
      </c>
      <c r="B3" s="42"/>
      <c r="C3" s="42"/>
      <c r="D3" s="42"/>
      <c r="E3" s="42"/>
      <c r="F3" s="42"/>
      <c r="G3" s="43"/>
    </row>
    <row r="4" spans="1:7" ht="15" customHeight="1" x14ac:dyDescent="0.25">
      <c r="A4" s="1"/>
      <c r="B4" s="1"/>
      <c r="C4" s="1"/>
      <c r="D4" s="1"/>
      <c r="E4" s="1"/>
      <c r="F4" s="1"/>
      <c r="G4" s="1"/>
    </row>
    <row r="5" spans="1:7" ht="67.5" customHeight="1" x14ac:dyDescent="0.25">
      <c r="A5" s="14" t="s">
        <v>0</v>
      </c>
      <c r="B5" s="15" t="s">
        <v>1</v>
      </c>
      <c r="C5" s="14" t="s">
        <v>2</v>
      </c>
      <c r="D5" s="14" t="s">
        <v>108</v>
      </c>
      <c r="E5" s="31" t="s">
        <v>109</v>
      </c>
      <c r="F5" s="14" t="s">
        <v>3</v>
      </c>
      <c r="G5" s="32" t="s">
        <v>4</v>
      </c>
    </row>
    <row r="6" spans="1:7" ht="22.5" customHeight="1" x14ac:dyDescent="0.25">
      <c r="A6" s="40"/>
      <c r="B6" s="40"/>
      <c r="C6" s="11"/>
      <c r="D6" s="11"/>
      <c r="E6" s="11"/>
      <c r="F6" s="12"/>
      <c r="G6" s="13"/>
    </row>
    <row r="7" spans="1:7" ht="30.75" customHeight="1" x14ac:dyDescent="0.25">
      <c r="A7" s="44" t="s">
        <v>22</v>
      </c>
      <c r="B7" s="45"/>
      <c r="C7" s="45"/>
      <c r="D7" s="45"/>
      <c r="E7" s="45"/>
      <c r="F7" s="45"/>
      <c r="G7" s="28">
        <f>G9+G12+G22+G37+G40+G46+G48</f>
        <v>0</v>
      </c>
    </row>
    <row r="8" spans="1:7" ht="11.25" customHeight="1" x14ac:dyDescent="0.25">
      <c r="A8" s="11"/>
      <c r="B8" s="11"/>
      <c r="C8" s="11"/>
      <c r="D8" s="11"/>
      <c r="E8" s="11"/>
      <c r="F8" s="12"/>
      <c r="G8" s="13"/>
    </row>
    <row r="9" spans="1:7" ht="22.5" customHeight="1" x14ac:dyDescent="0.25">
      <c r="A9" s="22" t="s">
        <v>5</v>
      </c>
      <c r="B9" s="46" t="s">
        <v>23</v>
      </c>
      <c r="C9" s="46"/>
      <c r="D9" s="46"/>
      <c r="E9" s="46"/>
      <c r="F9" s="23"/>
      <c r="G9" s="21">
        <f>SUM(G10:G11)</f>
        <v>0</v>
      </c>
    </row>
    <row r="10" spans="1:7" ht="30" customHeight="1" x14ac:dyDescent="0.25">
      <c r="A10" s="18">
        <v>1.1000000000000001</v>
      </c>
      <c r="B10" s="16" t="s">
        <v>24</v>
      </c>
      <c r="C10" s="19" t="s">
        <v>6</v>
      </c>
      <c r="D10" s="19">
        <v>1</v>
      </c>
      <c r="E10" s="20">
        <v>1</v>
      </c>
      <c r="F10" s="39"/>
      <c r="G10" s="17">
        <f>F10*E10</f>
        <v>0</v>
      </c>
    </row>
    <row r="11" spans="1:7" ht="30" customHeight="1" x14ac:dyDescent="0.25">
      <c r="A11" s="18">
        <v>1.2</v>
      </c>
      <c r="B11" s="16" t="s">
        <v>25</v>
      </c>
      <c r="C11" s="19" t="s">
        <v>6</v>
      </c>
      <c r="D11" s="19">
        <v>1</v>
      </c>
      <c r="E11" s="20">
        <v>1</v>
      </c>
      <c r="F11" s="39"/>
      <c r="G11" s="17">
        <f>F11*E11</f>
        <v>0</v>
      </c>
    </row>
    <row r="12" spans="1:7" ht="22.5" customHeight="1" x14ac:dyDescent="0.25">
      <c r="A12" s="22" t="s">
        <v>7</v>
      </c>
      <c r="B12" s="46" t="s">
        <v>26</v>
      </c>
      <c r="C12" s="46"/>
      <c r="D12" s="46"/>
      <c r="E12" s="46"/>
      <c r="F12" s="23"/>
      <c r="G12" s="21">
        <f>SUM(G13:G21)</f>
        <v>0</v>
      </c>
    </row>
    <row r="13" spans="1:7" ht="30" customHeight="1" x14ac:dyDescent="0.25">
      <c r="A13" s="18">
        <v>2.1</v>
      </c>
      <c r="B13" s="16" t="s">
        <v>27</v>
      </c>
      <c r="C13" s="19" t="s">
        <v>6</v>
      </c>
      <c r="D13" s="19">
        <v>1</v>
      </c>
      <c r="E13" s="20">
        <v>1</v>
      </c>
      <c r="F13" s="39"/>
      <c r="G13" s="17">
        <f>F13*E13</f>
        <v>0</v>
      </c>
    </row>
    <row r="14" spans="1:7" ht="30" customHeight="1" x14ac:dyDescent="0.25">
      <c r="A14" s="18">
        <v>2.2000000000000002</v>
      </c>
      <c r="B14" s="16" t="s">
        <v>98</v>
      </c>
      <c r="C14" s="19"/>
      <c r="D14" s="19"/>
      <c r="E14" s="20"/>
      <c r="F14" s="39"/>
      <c r="G14" s="17">
        <f>F14*E14</f>
        <v>0</v>
      </c>
    </row>
    <row r="15" spans="1:7" ht="30" customHeight="1" x14ac:dyDescent="0.25">
      <c r="A15" s="35" t="s">
        <v>28</v>
      </c>
      <c r="B15" s="16" t="s">
        <v>99</v>
      </c>
      <c r="C15" s="37" t="s">
        <v>32</v>
      </c>
      <c r="D15" s="19">
        <v>1</v>
      </c>
      <c r="E15" s="20">
        <v>3</v>
      </c>
      <c r="F15" s="39"/>
      <c r="G15" s="17">
        <f>F15*E15</f>
        <v>0</v>
      </c>
    </row>
    <row r="16" spans="1:7" ht="30" customHeight="1" x14ac:dyDescent="0.25">
      <c r="A16" s="36" t="s">
        <v>29</v>
      </c>
      <c r="B16" s="16" t="s">
        <v>100</v>
      </c>
      <c r="C16" s="37" t="s">
        <v>2</v>
      </c>
      <c r="D16" s="19">
        <v>1</v>
      </c>
      <c r="E16" s="20">
        <v>3</v>
      </c>
      <c r="F16" s="39"/>
      <c r="G16" s="17">
        <f>F16*E16</f>
        <v>0</v>
      </c>
    </row>
    <row r="17" spans="1:7" ht="30" customHeight="1" x14ac:dyDescent="0.25">
      <c r="A17" s="35" t="s">
        <v>30</v>
      </c>
      <c r="B17" s="16" t="s">
        <v>101</v>
      </c>
      <c r="C17" s="37" t="s">
        <v>32</v>
      </c>
      <c r="D17" s="19">
        <v>1</v>
      </c>
      <c r="E17" s="20">
        <v>5</v>
      </c>
      <c r="F17" s="39"/>
      <c r="G17" s="17">
        <f t="shared" ref="G17:G21" si="0">F17*E17</f>
        <v>0</v>
      </c>
    </row>
    <row r="18" spans="1:7" ht="30" customHeight="1" x14ac:dyDescent="0.25">
      <c r="A18" s="36" t="s">
        <v>31</v>
      </c>
      <c r="B18" s="16" t="s">
        <v>102</v>
      </c>
      <c r="C18" s="37" t="s">
        <v>2</v>
      </c>
      <c r="D18" s="19">
        <v>1</v>
      </c>
      <c r="E18" s="20">
        <v>5</v>
      </c>
      <c r="F18" s="39"/>
      <c r="G18" s="17">
        <f t="shared" si="0"/>
        <v>0</v>
      </c>
    </row>
    <row r="19" spans="1:7" ht="30" customHeight="1" x14ac:dyDescent="0.25">
      <c r="A19" s="18" t="s">
        <v>33</v>
      </c>
      <c r="B19" s="16" t="s">
        <v>103</v>
      </c>
      <c r="C19" s="37" t="s">
        <v>32</v>
      </c>
      <c r="D19" s="19">
        <v>1</v>
      </c>
      <c r="E19" s="20">
        <v>5</v>
      </c>
      <c r="F19" s="39"/>
      <c r="G19" s="17">
        <f t="shared" si="0"/>
        <v>0</v>
      </c>
    </row>
    <row r="20" spans="1:7" ht="30" customHeight="1" x14ac:dyDescent="0.25">
      <c r="A20" s="18" t="s">
        <v>34</v>
      </c>
      <c r="B20" s="16" t="s">
        <v>35</v>
      </c>
      <c r="C20" s="37" t="s">
        <v>32</v>
      </c>
      <c r="D20" s="19">
        <v>1</v>
      </c>
      <c r="E20" s="20">
        <v>5</v>
      </c>
      <c r="F20" s="39"/>
      <c r="G20" s="17">
        <f t="shared" si="0"/>
        <v>0</v>
      </c>
    </row>
    <row r="21" spans="1:7" ht="30" customHeight="1" x14ac:dyDescent="0.25">
      <c r="A21" s="18" t="s">
        <v>36</v>
      </c>
      <c r="B21" s="16" t="s">
        <v>37</v>
      </c>
      <c r="C21" s="37" t="s">
        <v>2</v>
      </c>
      <c r="D21" s="19">
        <v>1</v>
      </c>
      <c r="E21" s="20">
        <v>4</v>
      </c>
      <c r="F21" s="39"/>
      <c r="G21" s="17">
        <f t="shared" si="0"/>
        <v>0</v>
      </c>
    </row>
    <row r="22" spans="1:7" ht="22.5" customHeight="1" x14ac:dyDescent="0.25">
      <c r="A22" s="22" t="s">
        <v>8</v>
      </c>
      <c r="B22" s="46" t="s">
        <v>63</v>
      </c>
      <c r="C22" s="46"/>
      <c r="D22" s="46"/>
      <c r="E22" s="46"/>
      <c r="F22" s="23"/>
      <c r="G22" s="21">
        <f>SUM(G23:G36)</f>
        <v>0</v>
      </c>
    </row>
    <row r="23" spans="1:7" ht="30" customHeight="1" x14ac:dyDescent="0.25">
      <c r="A23" s="18" t="s">
        <v>38</v>
      </c>
      <c r="B23" s="16" t="s">
        <v>27</v>
      </c>
      <c r="C23" s="19" t="s">
        <v>6</v>
      </c>
      <c r="D23" s="19">
        <v>1</v>
      </c>
      <c r="E23" s="20">
        <v>1</v>
      </c>
      <c r="F23" s="39"/>
      <c r="G23" s="17">
        <f>F23*E23</f>
        <v>0</v>
      </c>
    </row>
    <row r="24" spans="1:7" ht="30" customHeight="1" x14ac:dyDescent="0.25">
      <c r="A24" s="18" t="s">
        <v>39</v>
      </c>
      <c r="B24" s="16" t="s">
        <v>52</v>
      </c>
      <c r="C24" s="19" t="s">
        <v>61</v>
      </c>
      <c r="D24" s="19">
        <v>1</v>
      </c>
      <c r="E24" s="20">
        <v>75</v>
      </c>
      <c r="F24" s="39"/>
      <c r="G24" s="17">
        <f>F24*E24</f>
        <v>0</v>
      </c>
    </row>
    <row r="25" spans="1:7" ht="30" customHeight="1" x14ac:dyDescent="0.25">
      <c r="A25" s="18" t="s">
        <v>40</v>
      </c>
      <c r="B25" s="16" t="s">
        <v>53</v>
      </c>
      <c r="C25" s="19" t="s">
        <v>61</v>
      </c>
      <c r="D25" s="19">
        <v>1</v>
      </c>
      <c r="E25" s="20">
        <v>35</v>
      </c>
      <c r="F25" s="39"/>
      <c r="G25" s="17">
        <f t="shared" ref="G25:G35" si="1">F25*E25</f>
        <v>0</v>
      </c>
    </row>
    <row r="26" spans="1:7" ht="30" customHeight="1" x14ac:dyDescent="0.25">
      <c r="A26" s="18" t="s">
        <v>41</v>
      </c>
      <c r="B26" s="16" t="s">
        <v>54</v>
      </c>
      <c r="C26" s="19" t="s">
        <v>61</v>
      </c>
      <c r="D26" s="19">
        <v>1</v>
      </c>
      <c r="E26" s="20">
        <v>110</v>
      </c>
      <c r="F26" s="39"/>
      <c r="G26" s="17">
        <f t="shared" si="1"/>
        <v>0</v>
      </c>
    </row>
    <row r="27" spans="1:7" ht="30" customHeight="1" x14ac:dyDescent="0.25">
      <c r="A27" s="18" t="s">
        <v>42</v>
      </c>
      <c r="B27" s="16" t="s">
        <v>55</v>
      </c>
      <c r="C27" s="37" t="s">
        <v>2</v>
      </c>
      <c r="D27" s="19">
        <v>1</v>
      </c>
      <c r="E27" s="20">
        <v>5</v>
      </c>
      <c r="F27" s="39"/>
      <c r="G27" s="17">
        <f t="shared" si="1"/>
        <v>0</v>
      </c>
    </row>
    <row r="28" spans="1:7" ht="30" customHeight="1" x14ac:dyDescent="0.25">
      <c r="A28" s="18" t="s">
        <v>43</v>
      </c>
      <c r="B28" s="16" t="s">
        <v>56</v>
      </c>
      <c r="C28" s="37" t="s">
        <v>2</v>
      </c>
      <c r="D28" s="19">
        <v>1</v>
      </c>
      <c r="E28" s="20">
        <v>5</v>
      </c>
      <c r="F28" s="39"/>
      <c r="G28" s="17">
        <f t="shared" si="1"/>
        <v>0</v>
      </c>
    </row>
    <row r="29" spans="1:7" ht="30" customHeight="1" x14ac:dyDescent="0.25">
      <c r="A29" s="18" t="s">
        <v>44</v>
      </c>
      <c r="B29" s="16" t="s">
        <v>57</v>
      </c>
      <c r="C29" s="19" t="s">
        <v>6</v>
      </c>
      <c r="D29" s="19">
        <v>1</v>
      </c>
      <c r="E29" s="20">
        <v>5</v>
      </c>
      <c r="F29" s="39"/>
      <c r="G29" s="17">
        <f t="shared" si="1"/>
        <v>0</v>
      </c>
    </row>
    <row r="30" spans="1:7" ht="30" customHeight="1" x14ac:dyDescent="0.25">
      <c r="A30" s="18" t="s">
        <v>45</v>
      </c>
      <c r="B30" s="16" t="s">
        <v>58</v>
      </c>
      <c r="C30" s="37" t="s">
        <v>2</v>
      </c>
      <c r="D30" s="19">
        <v>1</v>
      </c>
      <c r="E30" s="20">
        <v>5</v>
      </c>
      <c r="F30" s="39"/>
      <c r="G30" s="17">
        <f t="shared" si="1"/>
        <v>0</v>
      </c>
    </row>
    <row r="31" spans="1:7" ht="30" customHeight="1" x14ac:dyDescent="0.25">
      <c r="A31" s="18" t="s">
        <v>46</v>
      </c>
      <c r="B31" s="16" t="s">
        <v>107</v>
      </c>
      <c r="C31" s="37" t="s">
        <v>32</v>
      </c>
      <c r="D31" s="19">
        <v>1</v>
      </c>
      <c r="E31" s="20">
        <v>5</v>
      </c>
      <c r="F31" s="39"/>
      <c r="G31" s="17">
        <f>F31*E31</f>
        <v>0</v>
      </c>
    </row>
    <row r="32" spans="1:7" ht="30" customHeight="1" x14ac:dyDescent="0.25">
      <c r="A32" s="18" t="s">
        <v>47</v>
      </c>
      <c r="B32" s="16" t="s">
        <v>104</v>
      </c>
      <c r="C32" s="37" t="s">
        <v>32</v>
      </c>
      <c r="D32" s="19">
        <v>1</v>
      </c>
      <c r="E32" s="20">
        <v>5</v>
      </c>
      <c r="F32" s="39"/>
      <c r="G32" s="17">
        <f t="shared" si="1"/>
        <v>0</v>
      </c>
    </row>
    <row r="33" spans="1:7" ht="30" customHeight="1" x14ac:dyDescent="0.25">
      <c r="A33" s="18" t="s">
        <v>48</v>
      </c>
      <c r="B33" s="16" t="s">
        <v>105</v>
      </c>
      <c r="C33" s="37" t="s">
        <v>32</v>
      </c>
      <c r="D33" s="19">
        <v>1</v>
      </c>
      <c r="E33" s="20">
        <v>5</v>
      </c>
      <c r="F33" s="39"/>
      <c r="G33" s="17">
        <f t="shared" si="1"/>
        <v>0</v>
      </c>
    </row>
    <row r="34" spans="1:7" ht="30" customHeight="1" x14ac:dyDescent="0.25">
      <c r="A34" s="18" t="s">
        <v>49</v>
      </c>
      <c r="B34" s="16" t="s">
        <v>59</v>
      </c>
      <c r="C34" s="37" t="s">
        <v>2</v>
      </c>
      <c r="D34" s="19">
        <v>1</v>
      </c>
      <c r="E34" s="20">
        <v>5</v>
      </c>
      <c r="F34" s="39"/>
      <c r="G34" s="17">
        <f t="shared" si="1"/>
        <v>0</v>
      </c>
    </row>
    <row r="35" spans="1:7" ht="31" x14ac:dyDescent="0.25">
      <c r="A35" s="18" t="s">
        <v>50</v>
      </c>
      <c r="B35" s="16" t="s">
        <v>106</v>
      </c>
      <c r="C35" s="37" t="s">
        <v>2</v>
      </c>
      <c r="D35" s="19">
        <v>1</v>
      </c>
      <c r="E35" s="20">
        <v>1</v>
      </c>
      <c r="F35" s="39"/>
      <c r="G35" s="17">
        <f t="shared" si="1"/>
        <v>0</v>
      </c>
    </row>
    <row r="36" spans="1:7" ht="30" customHeight="1" x14ac:dyDescent="0.25">
      <c r="A36" s="18" t="s">
        <v>51</v>
      </c>
      <c r="B36" s="16" t="s">
        <v>60</v>
      </c>
      <c r="C36" s="37" t="s">
        <v>2</v>
      </c>
      <c r="D36" s="19">
        <v>1</v>
      </c>
      <c r="E36" s="20">
        <v>4</v>
      </c>
      <c r="F36" s="39"/>
      <c r="G36" s="17">
        <f>F36*E36</f>
        <v>0</v>
      </c>
    </row>
    <row r="37" spans="1:7" ht="22.5" customHeight="1" x14ac:dyDescent="0.25">
      <c r="A37" s="22" t="s">
        <v>9</v>
      </c>
      <c r="B37" s="46" t="s">
        <v>62</v>
      </c>
      <c r="C37" s="46"/>
      <c r="D37" s="46"/>
      <c r="E37" s="46"/>
      <c r="F37" s="23"/>
      <c r="G37" s="21">
        <f>SUM(G38:G39)</f>
        <v>0</v>
      </c>
    </row>
    <row r="38" spans="1:7" ht="30" customHeight="1" x14ac:dyDescent="0.25">
      <c r="A38" s="18" t="s">
        <v>64</v>
      </c>
      <c r="B38" s="16" t="s">
        <v>65</v>
      </c>
      <c r="C38" s="37" t="s">
        <v>2</v>
      </c>
      <c r="D38" s="19">
        <v>1</v>
      </c>
      <c r="E38" s="20">
        <v>1</v>
      </c>
      <c r="F38" s="39"/>
      <c r="G38" s="17">
        <f>F38*E38</f>
        <v>0</v>
      </c>
    </row>
    <row r="39" spans="1:7" ht="30" customHeight="1" x14ac:dyDescent="0.25">
      <c r="A39" s="18" t="s">
        <v>66</v>
      </c>
      <c r="B39" s="16" t="s">
        <v>67</v>
      </c>
      <c r="C39" s="37" t="s">
        <v>2</v>
      </c>
      <c r="D39" s="19">
        <v>1</v>
      </c>
      <c r="E39" s="20">
        <v>2</v>
      </c>
      <c r="F39" s="39"/>
      <c r="G39" s="17">
        <f>F39*E39</f>
        <v>0</v>
      </c>
    </row>
    <row r="40" spans="1:7" ht="22.5" customHeight="1" x14ac:dyDescent="0.25">
      <c r="A40" s="22" t="s">
        <v>10</v>
      </c>
      <c r="B40" s="46" t="s">
        <v>68</v>
      </c>
      <c r="C40" s="46"/>
      <c r="D40" s="46"/>
      <c r="E40" s="46"/>
      <c r="F40" s="23"/>
      <c r="G40" s="21">
        <f>SUM(G41:G45)</f>
        <v>0</v>
      </c>
    </row>
    <row r="41" spans="1:7" ht="30" customHeight="1" x14ac:dyDescent="0.25">
      <c r="A41" s="18" t="s">
        <v>69</v>
      </c>
      <c r="B41" s="16" t="s">
        <v>75</v>
      </c>
      <c r="C41" s="37" t="s">
        <v>2</v>
      </c>
      <c r="D41" s="19">
        <v>1</v>
      </c>
      <c r="E41" s="20">
        <v>41</v>
      </c>
      <c r="F41" s="39"/>
      <c r="G41" s="17">
        <f>F41*E41</f>
        <v>0</v>
      </c>
    </row>
    <row r="42" spans="1:7" ht="30" customHeight="1" x14ac:dyDescent="0.25">
      <c r="A42" s="18" t="s">
        <v>70</v>
      </c>
      <c r="B42" s="16" t="s">
        <v>76</v>
      </c>
      <c r="C42" s="37" t="s">
        <v>2</v>
      </c>
      <c r="D42" s="19">
        <v>1</v>
      </c>
      <c r="E42" s="20">
        <v>5</v>
      </c>
      <c r="F42" s="39"/>
      <c r="G42" s="17">
        <f t="shared" ref="G42:G45" si="2">F42*E42</f>
        <v>0</v>
      </c>
    </row>
    <row r="43" spans="1:7" ht="30" customHeight="1" x14ac:dyDescent="0.25">
      <c r="A43" s="18" t="s">
        <v>71</v>
      </c>
      <c r="B43" s="16" t="s">
        <v>77</v>
      </c>
      <c r="C43" s="37" t="s">
        <v>2</v>
      </c>
      <c r="D43" s="19">
        <v>1</v>
      </c>
      <c r="E43" s="20">
        <v>7</v>
      </c>
      <c r="F43" s="39"/>
      <c r="G43" s="17">
        <f t="shared" si="2"/>
        <v>0</v>
      </c>
    </row>
    <row r="44" spans="1:7" ht="30" customHeight="1" x14ac:dyDescent="0.25">
      <c r="A44" s="18" t="s">
        <v>72</v>
      </c>
      <c r="B44" s="16" t="s">
        <v>78</v>
      </c>
      <c r="C44" s="37" t="s">
        <v>2</v>
      </c>
      <c r="D44" s="19">
        <v>1</v>
      </c>
      <c r="E44" s="20">
        <v>4</v>
      </c>
      <c r="F44" s="39"/>
      <c r="G44" s="17">
        <f t="shared" si="2"/>
        <v>0</v>
      </c>
    </row>
    <row r="45" spans="1:7" ht="30" customHeight="1" x14ac:dyDescent="0.25">
      <c r="A45" s="18" t="s">
        <v>73</v>
      </c>
      <c r="B45" s="16" t="s">
        <v>74</v>
      </c>
      <c r="C45" s="19" t="s">
        <v>6</v>
      </c>
      <c r="D45" s="19">
        <v>1</v>
      </c>
      <c r="E45" s="20">
        <v>1</v>
      </c>
      <c r="F45" s="39"/>
      <c r="G45" s="17">
        <f t="shared" si="2"/>
        <v>0</v>
      </c>
    </row>
    <row r="46" spans="1:7" ht="22.5" customHeight="1" x14ac:dyDescent="0.25">
      <c r="A46" s="22" t="s">
        <v>11</v>
      </c>
      <c r="B46" s="46" t="s">
        <v>79</v>
      </c>
      <c r="C46" s="46"/>
      <c r="D46" s="46"/>
      <c r="E46" s="46"/>
      <c r="F46" s="23"/>
      <c r="G46" s="21">
        <f>SUM(G47:G47)</f>
        <v>0</v>
      </c>
    </row>
    <row r="47" spans="1:7" ht="30" customHeight="1" x14ac:dyDescent="0.25">
      <c r="A47" s="18" t="s">
        <v>80</v>
      </c>
      <c r="B47" s="16" t="s">
        <v>81</v>
      </c>
      <c r="C47" s="19" t="s">
        <v>6</v>
      </c>
      <c r="D47" s="19">
        <v>1</v>
      </c>
      <c r="E47" s="20">
        <v>1</v>
      </c>
      <c r="F47" s="39"/>
      <c r="G47" s="17">
        <f>F47*E47</f>
        <v>0</v>
      </c>
    </row>
    <row r="48" spans="1:7" ht="22.5" customHeight="1" x14ac:dyDescent="0.25">
      <c r="A48" s="22" t="s">
        <v>12</v>
      </c>
      <c r="B48" s="46" t="s">
        <v>82</v>
      </c>
      <c r="C48" s="46"/>
      <c r="D48" s="46"/>
      <c r="E48" s="46"/>
      <c r="F48" s="23"/>
      <c r="G48" s="21">
        <f>SUM(G49:G52)</f>
        <v>0</v>
      </c>
    </row>
    <row r="49" spans="1:8" ht="30" customHeight="1" x14ac:dyDescent="0.25">
      <c r="A49" s="18" t="s">
        <v>83</v>
      </c>
      <c r="B49" s="16" t="s">
        <v>90</v>
      </c>
      <c r="C49" s="37" t="s">
        <v>2</v>
      </c>
      <c r="D49" s="19">
        <v>1</v>
      </c>
      <c r="E49" s="20">
        <v>1</v>
      </c>
      <c r="F49" s="39"/>
      <c r="G49" s="17">
        <f t="shared" ref="G49:G50" si="3">F49*E49</f>
        <v>0</v>
      </c>
    </row>
    <row r="50" spans="1:8" ht="30" customHeight="1" x14ac:dyDescent="0.25">
      <c r="A50" s="18" t="s">
        <v>84</v>
      </c>
      <c r="B50" s="16" t="s">
        <v>87</v>
      </c>
      <c r="C50" s="37" t="s">
        <v>2</v>
      </c>
      <c r="D50" s="19">
        <v>1</v>
      </c>
      <c r="E50" s="20">
        <v>1</v>
      </c>
      <c r="F50" s="39"/>
      <c r="G50" s="17">
        <f t="shared" si="3"/>
        <v>0</v>
      </c>
    </row>
    <row r="51" spans="1:8" ht="30" customHeight="1" x14ac:dyDescent="0.25">
      <c r="A51" s="18" t="s">
        <v>85</v>
      </c>
      <c r="B51" s="16" t="s">
        <v>88</v>
      </c>
      <c r="C51" s="37" t="s">
        <v>2</v>
      </c>
      <c r="D51" s="19">
        <v>1</v>
      </c>
      <c r="E51" s="20">
        <v>1</v>
      </c>
      <c r="F51" s="39"/>
      <c r="G51" s="38" t="s">
        <v>91</v>
      </c>
    </row>
    <row r="52" spans="1:8" ht="30" customHeight="1" x14ac:dyDescent="0.25">
      <c r="A52" s="18" t="s">
        <v>86</v>
      </c>
      <c r="B52" s="16" t="s">
        <v>89</v>
      </c>
      <c r="C52" s="37" t="s">
        <v>2</v>
      </c>
      <c r="D52" s="19">
        <v>1</v>
      </c>
      <c r="E52" s="20">
        <v>1</v>
      </c>
      <c r="F52" s="39"/>
      <c r="G52" s="38" t="s">
        <v>91</v>
      </c>
    </row>
    <row r="53" spans="1:8" ht="22.5" customHeight="1" x14ac:dyDescent="0.25">
      <c r="A53" s="40"/>
      <c r="B53" s="40"/>
      <c r="C53" s="11"/>
      <c r="D53" s="11"/>
      <c r="E53" s="11"/>
      <c r="F53" s="12"/>
      <c r="G53" s="13"/>
    </row>
    <row r="54" spans="1:8" ht="30.75" customHeight="1" x14ac:dyDescent="0.25">
      <c r="A54" s="44" t="s">
        <v>97</v>
      </c>
      <c r="B54" s="45"/>
      <c r="C54" s="45"/>
      <c r="D54" s="45"/>
      <c r="E54" s="45"/>
      <c r="F54" s="45"/>
      <c r="G54" s="28">
        <f>G56+G59</f>
        <v>0</v>
      </c>
    </row>
    <row r="55" spans="1:8" ht="10.5" customHeight="1" x14ac:dyDescent="0.25">
      <c r="A55" s="11"/>
      <c r="B55" s="11"/>
      <c r="C55" s="11"/>
      <c r="D55" s="11"/>
      <c r="E55" s="11"/>
      <c r="F55" s="12"/>
      <c r="G55" s="13"/>
    </row>
    <row r="56" spans="1:8" ht="22.5" customHeight="1" x14ac:dyDescent="0.25">
      <c r="A56" s="22" t="s">
        <v>13</v>
      </c>
      <c r="B56" s="46" t="s">
        <v>92</v>
      </c>
      <c r="C56" s="46"/>
      <c r="D56" s="46"/>
      <c r="E56" s="46"/>
      <c r="F56" s="23"/>
      <c r="G56" s="21">
        <f>SUM(G57:G57)</f>
        <v>0</v>
      </c>
    </row>
    <row r="57" spans="1:8" ht="30" customHeight="1" x14ac:dyDescent="0.25">
      <c r="A57" s="18" t="s">
        <v>94</v>
      </c>
      <c r="B57" s="16" t="s">
        <v>96</v>
      </c>
      <c r="C57" s="19" t="s">
        <v>6</v>
      </c>
      <c r="D57" s="19">
        <v>1</v>
      </c>
      <c r="E57" s="20">
        <v>1</v>
      </c>
      <c r="F57" s="39"/>
      <c r="G57" s="17">
        <f>F57*E57</f>
        <v>0</v>
      </c>
    </row>
    <row r="58" spans="1:8" ht="10.5" customHeight="1" x14ac:dyDescent="0.25">
      <c r="A58" s="11"/>
      <c r="B58" s="11"/>
      <c r="C58" s="11"/>
      <c r="D58" s="11"/>
      <c r="E58" s="11"/>
      <c r="F58" s="12"/>
      <c r="G58" s="13"/>
    </row>
    <row r="59" spans="1:8" ht="22.5" customHeight="1" x14ac:dyDescent="0.25">
      <c r="A59" s="22" t="s">
        <v>14</v>
      </c>
      <c r="B59" s="46" t="s">
        <v>93</v>
      </c>
      <c r="C59" s="46"/>
      <c r="D59" s="46"/>
      <c r="E59" s="46"/>
      <c r="F59" s="23"/>
      <c r="G59" s="21">
        <f>SUM(G60:G60)</f>
        <v>0</v>
      </c>
    </row>
    <row r="60" spans="1:8" ht="30.75" customHeight="1" x14ac:dyDescent="0.25">
      <c r="A60" s="18" t="s">
        <v>95</v>
      </c>
      <c r="B60" s="16" t="s">
        <v>96</v>
      </c>
      <c r="C60" s="19" t="s">
        <v>6</v>
      </c>
      <c r="D60" s="19">
        <v>1</v>
      </c>
      <c r="E60" s="20">
        <v>1</v>
      </c>
      <c r="F60" s="39"/>
      <c r="G60" s="17">
        <f>F60*E60</f>
        <v>0</v>
      </c>
    </row>
    <row r="61" spans="1:8" ht="21" customHeight="1" thickBot="1" x14ac:dyDescent="0.3">
      <c r="A61" s="24"/>
      <c r="B61" s="25"/>
      <c r="C61" s="11"/>
      <c r="D61" s="11"/>
      <c r="E61" s="26"/>
      <c r="F61" s="6"/>
      <c r="G61" s="27"/>
    </row>
    <row r="62" spans="1:8" ht="45" customHeight="1" x14ac:dyDescent="0.25">
      <c r="A62" s="49" t="s">
        <v>15</v>
      </c>
      <c r="B62" s="50"/>
      <c r="C62" s="50"/>
      <c r="D62" s="50"/>
      <c r="E62" s="50"/>
      <c r="F62" s="50"/>
      <c r="G62" s="8">
        <f>G7+G54</f>
        <v>0</v>
      </c>
      <c r="H62" s="34"/>
    </row>
    <row r="63" spans="1:8" ht="45" customHeight="1" x14ac:dyDescent="0.25">
      <c r="A63" s="51" t="s">
        <v>16</v>
      </c>
      <c r="B63" s="52"/>
      <c r="C63" s="52"/>
      <c r="D63" s="52"/>
      <c r="E63" s="52"/>
      <c r="F63" s="52"/>
      <c r="G63" s="9">
        <f>G62*0.085</f>
        <v>0</v>
      </c>
    </row>
    <row r="64" spans="1:8" ht="45" customHeight="1" thickBot="1" x14ac:dyDescent="0.3">
      <c r="A64" s="53" t="s">
        <v>17</v>
      </c>
      <c r="B64" s="54"/>
      <c r="C64" s="54"/>
      <c r="D64" s="54"/>
      <c r="E64" s="54"/>
      <c r="F64" s="54"/>
      <c r="G64" s="10">
        <f>G63+G62</f>
        <v>0</v>
      </c>
    </row>
    <row r="65" spans="1:7" x14ac:dyDescent="0.25">
      <c r="A65" s="5"/>
      <c r="B65" s="5"/>
      <c r="C65" s="5"/>
      <c r="D65" s="5"/>
      <c r="E65" s="5"/>
      <c r="F65" s="4"/>
    </row>
    <row r="66" spans="1:7" ht="19.5" customHeight="1" x14ac:dyDescent="0.25">
      <c r="A66" s="33" t="s">
        <v>18</v>
      </c>
      <c r="B66" s="47" t="s">
        <v>111</v>
      </c>
      <c r="C66" s="47"/>
      <c r="D66" s="47"/>
      <c r="E66" s="47"/>
      <c r="F66" s="47"/>
      <c r="G66" s="47"/>
    </row>
    <row r="67" spans="1:7" ht="19.5" customHeight="1" x14ac:dyDescent="0.25">
      <c r="A67"/>
      <c r="B67" s="47"/>
      <c r="C67" s="47"/>
      <c r="D67" s="47"/>
      <c r="E67" s="47"/>
      <c r="F67" s="47"/>
      <c r="G67" s="47"/>
    </row>
    <row r="68" spans="1:7" ht="19.5" customHeight="1" x14ac:dyDescent="0.25">
      <c r="A68"/>
      <c r="B68" s="47"/>
      <c r="C68" s="47"/>
      <c r="D68" s="47"/>
      <c r="E68" s="47"/>
      <c r="F68" s="47"/>
      <c r="G68" s="47"/>
    </row>
    <row r="69" spans="1:7" ht="77.25" customHeight="1" x14ac:dyDescent="0.25">
      <c r="A69" s="48" t="s">
        <v>19</v>
      </c>
      <c r="B69" s="48"/>
      <c r="C69" s="29"/>
      <c r="D69" s="29"/>
      <c r="E69" s="29"/>
      <c r="F69" s="30" t="s">
        <v>20</v>
      </c>
    </row>
    <row r="70" spans="1:7" s="7" customFormat="1" ht="66.75" customHeight="1" x14ac:dyDescent="0.35">
      <c r="A70" s="30" t="s">
        <v>21</v>
      </c>
    </row>
    <row r="71" spans="1:7" s="7" customFormat="1" ht="66" customHeight="1" x14ac:dyDescent="0.35"/>
  </sheetData>
  <sheetProtection selectLockedCells="1" selectUnlockedCells="1"/>
  <mergeCells count="20">
    <mergeCell ref="B66:G68"/>
    <mergeCell ref="A69:B69"/>
    <mergeCell ref="A54:F54"/>
    <mergeCell ref="B56:E56"/>
    <mergeCell ref="B59:E59"/>
    <mergeCell ref="A62:F62"/>
    <mergeCell ref="A63:F63"/>
    <mergeCell ref="A64:F64"/>
    <mergeCell ref="A53:B53"/>
    <mergeCell ref="A1:G1"/>
    <mergeCell ref="A3:G3"/>
    <mergeCell ref="A6:B6"/>
    <mergeCell ref="A7:F7"/>
    <mergeCell ref="B9:E9"/>
    <mergeCell ref="B12:E12"/>
    <mergeCell ref="B22:E22"/>
    <mergeCell ref="B37:E37"/>
    <mergeCell ref="B40:E40"/>
    <mergeCell ref="B46:E46"/>
    <mergeCell ref="B48:E48"/>
  </mergeCells>
  <conditionalFormatting sqref="E10:G11 E23:G36 E41:G45 E49:E52 F49:G53">
    <cfRule type="cellIs" dxfId="16" priority="16" operator="equal">
      <formula>0</formula>
    </cfRule>
  </conditionalFormatting>
  <conditionalFormatting sqref="E13:G21">
    <cfRule type="cellIs" dxfId="15" priority="14" operator="equal">
      <formula>0</formula>
    </cfRule>
  </conditionalFormatting>
  <conditionalFormatting sqref="E38:G39 E47:G47">
    <cfRule type="cellIs" dxfId="14" priority="15" operator="equal">
      <formula>0</formula>
    </cfRule>
  </conditionalFormatting>
  <conditionalFormatting sqref="E57:G57">
    <cfRule type="cellIs" dxfId="13" priority="8" operator="equal">
      <formula>0</formula>
    </cfRule>
  </conditionalFormatting>
  <conditionalFormatting sqref="E60:G61">
    <cfRule type="cellIs" dxfId="12" priority="5" operator="equal">
      <formula>0</formula>
    </cfRule>
  </conditionalFormatting>
  <conditionalFormatting sqref="F6:G6 F8:G8 F55:G55 F58:G58 G62:G64">
    <cfRule type="cellIs" dxfId="11" priority="17" operator="equal">
      <formula>0</formula>
    </cfRule>
  </conditionalFormatting>
  <conditionalFormatting sqref="G7">
    <cfRule type="cellIs" dxfId="10" priority="7" operator="equal">
      <formula>0</formula>
    </cfRule>
  </conditionalFormatting>
  <conditionalFormatting sqref="G9">
    <cfRule type="cellIs" dxfId="9" priority="10" operator="equal">
      <formula>0</formula>
    </cfRule>
  </conditionalFormatting>
  <conditionalFormatting sqref="G12">
    <cfRule type="cellIs" dxfId="8" priority="11" operator="equal">
      <formula>0</formula>
    </cfRule>
  </conditionalFormatting>
  <conditionalFormatting sqref="G22">
    <cfRule type="cellIs" dxfId="7" priority="12" operator="equal">
      <formula>0</formula>
    </cfRule>
  </conditionalFormatting>
  <conditionalFormatting sqref="G37">
    <cfRule type="cellIs" dxfId="6" priority="13" operator="equal">
      <formula>0</formula>
    </cfRule>
  </conditionalFormatting>
  <conditionalFormatting sqref="G40">
    <cfRule type="cellIs" dxfId="5" priority="3" operator="equal">
      <formula>0</formula>
    </cfRule>
  </conditionalFormatting>
  <conditionalFormatting sqref="G46">
    <cfRule type="cellIs" dxfId="4" priority="2" operator="equal">
      <formula>0</formula>
    </cfRule>
  </conditionalFormatting>
  <conditionalFormatting sqref="G48">
    <cfRule type="cellIs" dxfId="3" priority="1" operator="equal">
      <formula>0</formula>
    </cfRule>
  </conditionalFormatting>
  <conditionalFormatting sqref="G54">
    <cfRule type="cellIs" dxfId="2" priority="6" operator="equal">
      <formula>0</formula>
    </cfRule>
  </conditionalFormatting>
  <conditionalFormatting sqref="G56">
    <cfRule type="cellIs" dxfId="1" priority="9" operator="equal">
      <formula>0</formula>
    </cfRule>
  </conditionalFormatting>
  <conditionalFormatting sqref="G59">
    <cfRule type="cellIs" dxfId="0" priority="4" operator="equal">
      <formula>0</formula>
    </cfRule>
  </conditionalFormatting>
  <printOptions horizontalCentered="1"/>
  <pageMargins left="0.78740157480314965" right="0.78740157480314965" top="0.78740157480314965" bottom="0.78740157480314965" header="0.51181102362204722" footer="0.19685039370078741"/>
  <pageSetup paperSize="8" scale="49" firstPageNumber="0" orientation="portrait" r:id="rId1"/>
  <headerFooter alignWithMargins="0">
    <oddFooter>&amp;L&amp;9SA ARRG&amp;C&amp;9DQE&amp;R&amp;9Page 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EFB2EFDF018E41AE35BFBBF60B1DD8" ma:contentTypeVersion="14" ma:contentTypeDescription="Crée un document." ma:contentTypeScope="" ma:versionID="fd17b946bea87ea97ec4cd170684be04">
  <xsd:schema xmlns:xsd="http://www.w3.org/2001/XMLSchema" xmlns:xs="http://www.w3.org/2001/XMLSchema" xmlns:p="http://schemas.microsoft.com/office/2006/metadata/properties" xmlns:ns2="461184a8-8679-4516-b894-67056e8c9ab9" xmlns:ns3="f9c5b25f-54b6-473c-999f-9c610b4bf78c" targetNamespace="http://schemas.microsoft.com/office/2006/metadata/properties" ma:root="true" ma:fieldsID="cd4c0be0c24c8684b05d8d358e3cc1f3" ns2:_="" ns3:_="">
    <xsd:import namespace="461184a8-8679-4516-b894-67056e8c9ab9"/>
    <xsd:import namespace="f9c5b25f-54b6-473c-999f-9c610b4bf7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SearchPropertie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1184a8-8679-4516-b894-67056e8c9a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6dcd09f6-766f-43d4-859a-b4941dfa92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c5b25f-54b6-473c-999f-9c610b4bf78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34b507a-99dc-47e4-9ef8-8a1b2cb2499c}" ma:internalName="TaxCatchAll" ma:showField="CatchAllData" ma:web="f9c5b25f-54b6-473c-999f-9c610b4bf7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61184a8-8679-4516-b894-67056e8c9ab9">
      <Terms xmlns="http://schemas.microsoft.com/office/infopath/2007/PartnerControls"/>
    </lcf76f155ced4ddcb4097134ff3c332f>
    <TaxCatchAll xmlns="f9c5b25f-54b6-473c-999f-9c610b4bf78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333CAC-9A7D-4D4A-AA5C-DADD6F52A5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1184a8-8679-4516-b894-67056e8c9ab9"/>
    <ds:schemaRef ds:uri="f9c5b25f-54b6-473c-999f-9c610b4bf7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A5AA422-A82D-44FB-BCA4-46BA374C5596}">
  <ds:schemaRefs>
    <ds:schemaRef ds:uri="http://purl.org/dc/elements/1.1/"/>
    <ds:schemaRef ds:uri="461184a8-8679-4516-b894-67056e8c9ab9"/>
    <ds:schemaRef ds:uri="f9c5b25f-54b6-473c-999f-9c610b4bf78c"/>
    <ds:schemaRef ds:uri="http://schemas.microsoft.com/office/2006/documentManagement/types"/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4AD79BA-2758-44FD-96A7-452F2D5204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 DQE DPGF</vt:lpstr>
      <vt:lpstr>'BPU DQE DPGF'!Impression_des_titres</vt:lpstr>
      <vt:lpstr>'BPU DQE DPGF'!Zone_d_impression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LECLERCQ Maxime</dc:creator>
  <cp:keywords/>
  <dc:description/>
  <cp:lastModifiedBy>THOMAS Ingrid</cp:lastModifiedBy>
  <cp:revision/>
  <cp:lastPrinted>2026-07-16T07:29:43Z</cp:lastPrinted>
  <dcterms:created xsi:type="dcterms:W3CDTF">2016-01-04T13:32:06Z</dcterms:created>
  <dcterms:modified xsi:type="dcterms:W3CDTF">2026-07-24T10:01:49Z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0x01010074EFB2EFDF018E41AE35BFBBF60B1DD8</vt:lpwstr>
  </property>
  <property fmtid="{D5CDD505-2E9C-101B-9397-08002B2CF9AE}" pid="3" name="Order">
    <vt:r8>100</vt:r8>
  </property>
  <property fmtid="{D5CDD505-2E9C-101B-9397-08002B2CF9AE}" pid="4" name="MediaServiceImageTags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MSIP_Label_fc12001c-58d3-400a-ba23-806de159e59f_Enabled">
    <vt:lpwstr>true</vt:lpwstr>
  </property>
  <property fmtid="{D5CDD505-2E9C-101B-9397-08002B2CF9AE}" pid="12" name="MSIP_Label_fc12001c-58d3-400a-ba23-806de159e59f_SetDate">
    <vt:lpwstr>2026-07-16T07:27:55Z</vt:lpwstr>
  </property>
  <property fmtid="{D5CDD505-2E9C-101B-9397-08002B2CF9AE}" pid="13" name="MSIP_Label_fc12001c-58d3-400a-ba23-806de159e59f_Method">
    <vt:lpwstr>Standard</vt:lpwstr>
  </property>
  <property fmtid="{D5CDD505-2E9C-101B-9397-08002B2CF9AE}" pid="14" name="MSIP_Label_fc12001c-58d3-400a-ba23-806de159e59f_Name">
    <vt:lpwstr>Interne ARRG</vt:lpwstr>
  </property>
  <property fmtid="{D5CDD505-2E9C-101B-9397-08002B2CF9AE}" pid="15" name="MSIP_Label_fc12001c-58d3-400a-ba23-806de159e59f_SiteId">
    <vt:lpwstr>0d7492b1-e30f-4db5-b43a-0e3df8b5a459</vt:lpwstr>
  </property>
  <property fmtid="{D5CDD505-2E9C-101B-9397-08002B2CF9AE}" pid="16" name="MSIP_Label_fc12001c-58d3-400a-ba23-806de159e59f_ActionId">
    <vt:lpwstr>5200e71c-b0e9-4e2b-ad23-500ce17bd607</vt:lpwstr>
  </property>
  <property fmtid="{D5CDD505-2E9C-101B-9397-08002B2CF9AE}" pid="17" name="MSIP_Label_fc12001c-58d3-400a-ba23-806de159e59f_ContentBits">
    <vt:lpwstr>0</vt:lpwstr>
  </property>
  <property fmtid="{D5CDD505-2E9C-101B-9397-08002B2CF9AE}" pid="18" name="MSIP_Label_fc12001c-58d3-400a-ba23-806de159e59f_Tag">
    <vt:lpwstr>10, 3, 0, 1</vt:lpwstr>
  </property>
</Properties>
</file>